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itérios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tc={bc659c25-18b5-48a4-9218-14e41739158a}</author>
  </authors>
  <commentList>
    <comment authorId="0" xr:uid="{bc659c25-18b5-48a4-9218-14e41739158a}" ref="B22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3.4 - Mensuralidade dos objetivos e indicadores da proposta
</t>
      </text>
    </comment>
  </commentList>
</comments>
</file>

<file path=xl/sharedStrings.xml><?xml version="1.0" encoding="utf-8"?>
<sst xmlns="http://schemas.openxmlformats.org/spreadsheetml/2006/main" count="39" uniqueCount="39">
  <si>
    <t>CRITÉRIOS DE ANÁLISE DAS PROPOSTAS</t>
  </si>
  <si>
    <t>Blocos e Critérios</t>
  </si>
  <si>
    <t>Pontuação
(1-5)</t>
  </si>
  <si>
    <t>Peso</t>
  </si>
  <si>
    <t>Pontuação Máxima</t>
  </si>
  <si>
    <t>Bloco 1 - Capacidade Técnica da Organização Proponente</t>
  </si>
  <si>
    <t>1.1 - Histórico de execução de projetos com agricultura familiar (caso inscrito no eixo 1) ou povos e comunidades tradicionais (caso inscrito no eixo 2).</t>
  </si>
  <si>
    <t>1.2 - Histórico de atuação na região ou território da proposta inscrita.</t>
  </si>
  <si>
    <t>1.3 - Histórico de execução de projetos relacionados à estruturação e o fortalecimento de iniciativas produtivas da bioeconomia de organizações de base no Estado de Mato Grosso.</t>
  </si>
  <si>
    <t>1.4 - Histórico de desenvolvimento de projetos com orçamento semelhante à proposta inscrita.</t>
  </si>
  <si>
    <t>Total - Bloco 1</t>
  </si>
  <si>
    <t>Bloco 2 - Capacidade Técnica da Equipe Executora</t>
  </si>
  <si>
    <t>2.1 - Experiência do(a) coordenador(a) com gestão de projetos.</t>
  </si>
  <si>
    <t>2.2 - Experiência do(a) ordenador(a) financeiro(a) com prestação de contas e atividades administrativas.</t>
  </si>
  <si>
    <t>2.3 - Experiência da equipe na execução de projetos similares à proposta apresentada.</t>
  </si>
  <si>
    <t>2.4 - Qualificação formal da equipe para a função que cada um irá exercer no projeto.</t>
  </si>
  <si>
    <t>Total - Bloco 2</t>
  </si>
  <si>
    <t>Bloco 3 - Qualidade Técnica da Proposta</t>
  </si>
  <si>
    <t>3.1 - Organização textual, clareza descritiva e fluidez da proposta.</t>
  </si>
  <si>
    <t>3.2 - Metas de Impacto Ambiental Quantificáveis (redução desmatamento, recuperação de áreas, sequestro CO2).</t>
  </si>
  <si>
    <t>3.3 - Indicadores sociais mensuráveis (melhoria da qualidade de vida, segurança alimentar, governança).</t>
  </si>
  <si>
    <t>3.4 - Contribuição aos Indicadores do Subprograma</t>
  </si>
  <si>
    <t>3.5 - Mensurabilidade dos objetivos e indicadores.</t>
  </si>
  <si>
    <t>3.6 - Participação ativa do público beneficiado na construção da proposta.</t>
  </si>
  <si>
    <t>3.7 - Estratégia estruturada para o envolvimento ativo de mulheres e jovens na execução do projeto.</t>
  </si>
  <si>
    <t>3.8 - Estratégias para continuidade e consolidação de iniciativas existentes e/ou do próprio projeto após o financiamento.</t>
  </si>
  <si>
    <t>3.9 - Articulação e aderência com políticas públicas.</t>
  </si>
  <si>
    <t>3.10 - Descrição clara, definida e delimitada das atividades e resultados projetados.</t>
  </si>
  <si>
    <t>3.11 - Análise de Riscos e Plano de Mitigação: Identificação de riscos potenciais e proposição de estratégias concretas para mitigá-los.</t>
  </si>
  <si>
    <t>3.12 - Compatibilidade do orçamento com as atividades previstas no plano de trabalho e com o prazo de execução.</t>
  </si>
  <si>
    <t>Total - Bloco 3</t>
  </si>
  <si>
    <t>Bloco 4 - Viabilidade Econômico-Financeira</t>
  </si>
  <si>
    <t>4.1 - Projeções Financeiras Realistas: Clareza e realismo nas projeções de faturamento bruto, custos (fixos e variáveis) e despesas operacionais.</t>
  </si>
  <si>
    <t>4.2 - Margem de Lucro e Ponto de Equilíbrio: Análise das margens de lucro esperadas (bruta e líquida) e estimativa do ponto de equilíbrio.</t>
  </si>
  <si>
    <t>4.3 - Fluxo de Caixa Projetado: Detalhamento do fluxo de entradas e saídas de recursos, evidenciando a capacidade de gerar caixa.</t>
  </si>
  <si>
    <t>4.4 - Potencial de Geração de Renda e Autonomia Econômica: Contribuição objetiva para o aumento da renda familiar/comunitária e sua autonomia econômica.</t>
  </si>
  <si>
    <t>4.5 - Análise de Mercado e Estratégia de Comercialização: Robustez da análise de mercado e clareza nos canais e estratégias de comercialização.</t>
  </si>
  <si>
    <t xml:space="preserve">Total - Bloco 4 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</si>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</sst>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color theme="1"/>
      <name val="Arial"/>
    </font>
    <font>
      <b/>
      <sz val="12.0"/>
      <color rgb="FFFFFFFF"/>
      <name val="Montserrat"/>
    </font>
    <font>
      <b/>
      <sz val="17.0"/>
      <color rgb="FFFFFFFF"/>
      <name val="Arial"/>
    </font>
    <font>
      <b/>
      <sz val="10.0"/>
      <color rgb="FFFFFFFF"/>
      <name val="Montserrat"/>
    </font>
    <font>
      <b/>
      <sz val="11.0"/>
      <color rgb="FFFFFFFF"/>
      <name val="Arial"/>
    </font>
    <font>
      <sz val="11.0"/>
      <color rgb="FF000000"/>
      <name val="Calibri"/>
    </font>
    <font>
      <b/>
      <color rgb="FF0000FF"/>
      <name val="Arial"/>
    </font>
    <font>
      <sz val="10.0"/>
      <color rgb="FF000000"/>
      <name val="Arial"/>
    </font>
    <font>
      <b/>
      <color rgb="FFFFFFFF"/>
      <name val="Arial"/>
    </font>
    <font>
      <color rgb="FFFFFFFF"/>
      <name val="Arial"/>
    </font>
    <font>
      <b/>
      <sz val="12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666666"/>
        <bgColor rgb="FF666666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0B5394"/>
        <bgColor rgb="FF0B539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1" numFmtId="0" xfId="0" applyFill="1" applyFont="1"/>
    <xf borderId="0" fillId="0" fontId="2" numFmtId="0" xfId="0" applyAlignment="1" applyFont="1">
      <alignment horizontal="center" shrinkToFit="0" vertical="center" wrapText="1"/>
    </xf>
    <xf borderId="0" fillId="3" fontId="3" numFmtId="0" xfId="0" applyAlignment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shrinkToFit="0" wrapText="1"/>
    </xf>
    <xf borderId="1" fillId="4" fontId="5" numFmtId="0" xfId="0" applyAlignment="1" applyBorder="1" applyFill="1" applyFont="1">
      <alignment shrinkToFit="0" wrapText="1"/>
    </xf>
    <xf borderId="0" fillId="0" fontId="1" numFmtId="0" xfId="0" applyAlignment="1" applyFont="1">
      <alignment readingOrder="0"/>
    </xf>
    <xf borderId="1" fillId="0" fontId="1" numFmtId="0" xfId="0" applyAlignment="1" applyBorder="1" applyFont="1">
      <alignment readingOrder="0"/>
    </xf>
    <xf borderId="1" fillId="0" fontId="6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/>
    </xf>
    <xf borderId="0" fillId="0" fontId="1" numFmtId="0" xfId="0" applyAlignment="1" applyFont="1">
      <alignment readingOrder="0" shrinkToFit="0" wrapText="1"/>
    </xf>
    <xf borderId="1" fillId="0" fontId="1" numFmtId="0" xfId="0" applyAlignment="1" applyBorder="1" applyFont="1">
      <alignment readingOrder="0" shrinkToFit="0" wrapText="1"/>
    </xf>
    <xf borderId="0" fillId="0" fontId="7" numFmtId="0" xfId="0" applyAlignment="1" applyFont="1">
      <alignment horizontal="center"/>
    </xf>
    <xf borderId="1" fillId="5" fontId="7" numFmtId="0" xfId="0" applyAlignment="1" applyBorder="1" applyFill="1" applyFont="1">
      <alignment horizontal="center"/>
    </xf>
    <xf borderId="1" fillId="5" fontId="6" numFmtId="0" xfId="0" applyAlignment="1" applyBorder="1" applyFont="1">
      <alignment horizontal="center" shrinkToFit="0" wrapText="1"/>
    </xf>
    <xf borderId="0" fillId="0" fontId="5" numFmtId="0" xfId="0" applyFont="1"/>
    <xf borderId="1" fillId="4" fontId="5" numFmtId="0" xfId="0" applyBorder="1" applyFont="1"/>
    <xf borderId="0" fillId="0" fontId="8" numFmtId="0" xfId="0" applyAlignment="1" applyFont="1">
      <alignment readingOrder="0"/>
    </xf>
    <xf borderId="1" fillId="0" fontId="8" numFmtId="0" xfId="0" applyAlignment="1" applyBorder="1" applyFont="1">
      <alignment readingOrder="0"/>
    </xf>
    <xf borderId="1" fillId="6" fontId="7" numFmtId="0" xfId="0" applyAlignment="1" applyBorder="1" applyFill="1" applyFont="1">
      <alignment horizontal="center"/>
    </xf>
    <xf borderId="1" fillId="6" fontId="6" numFmtId="0" xfId="0" applyAlignment="1" applyBorder="1" applyFont="1">
      <alignment horizontal="center" shrinkToFit="0" wrapText="1"/>
    </xf>
    <xf borderId="1" fillId="0" fontId="1" numFmtId="0" xfId="0" applyBorder="1" applyFont="1"/>
    <xf borderId="1" fillId="0" fontId="6" numFmtId="0" xfId="0" applyAlignment="1" applyBorder="1" applyFont="1">
      <alignment horizontal="center" readingOrder="0" shrinkToFit="0" wrapText="1"/>
    </xf>
    <xf borderId="0" fillId="0" fontId="1" numFmtId="0" xfId="0" applyAlignment="1" applyFont="1">
      <alignment readingOrder="0" vertical="bottom"/>
    </xf>
    <xf borderId="1" fillId="0" fontId="1" numFmtId="0" xfId="0" applyAlignment="1" applyBorder="1" applyFont="1">
      <alignment readingOrder="0" vertical="bottom"/>
    </xf>
    <xf borderId="1" fillId="7" fontId="7" numFmtId="0" xfId="0" applyAlignment="1" applyBorder="1" applyFill="1" applyFont="1">
      <alignment horizontal="center"/>
    </xf>
    <xf borderId="1" fillId="7" fontId="6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/>
    </xf>
    <xf borderId="0" fillId="0" fontId="9" numFmtId="0" xfId="0" applyAlignment="1" applyFont="1">
      <alignment horizontal="center"/>
    </xf>
    <xf borderId="1" fillId="8" fontId="9" numFmtId="0" xfId="0" applyAlignment="1" applyBorder="1" applyFill="1" applyFont="1">
      <alignment horizontal="center"/>
    </xf>
    <xf borderId="1" fillId="8" fontId="10" numFmtId="0" xfId="0" applyAlignment="1" applyBorder="1" applyFont="1">
      <alignment horizontal="center"/>
    </xf>
    <xf borderId="0" fillId="0" fontId="11" numFmtId="0" xfId="0" applyAlignment="1" applyFont="1">
      <alignment shrinkToFit="0" wrapText="1"/>
    </xf>
    <xf borderId="0" fillId="0" fontId="1" numFmtId="0" xfId="0" applyFont="1"/>
    <xf borderId="0" fillId="2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ocumenttasks/documenttask1.xml><?xml version="1.0" encoding="utf-8"?>
<Tasks xmlns="http://schemas.microsoft.com/office/tasks/2019/documenttasks"/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400050</xdr:colOff>
      <xdr:row>38</xdr:row>
      <xdr:rowOff>333375</xdr:rowOff>
    </xdr:from>
    <xdr:ext cx="8658225" cy="5715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676275</xdr:colOff>
      <xdr:row>1</xdr:row>
      <xdr:rowOff>266700</xdr:rowOff>
    </xdr:from>
    <xdr:ext cx="1533525" cy="571500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8124825</xdr:colOff>
      <xdr:row>1</xdr:row>
      <xdr:rowOff>38100</xdr:rowOff>
    </xdr:from>
    <xdr:ext cx="3848100" cy="1028700"/>
    <xdr:pic>
      <xdr:nvPicPr>
        <xdr:cNvPr id="0" name="image3.png" title="Imagem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>
  <x18tc:person displayName="Ana Beatriz Santana" id="{570cf604-ccd3-4157-af1a-c3de6da3ac55}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B22" dT="2026-04-07T19:22:55.00" personId="{570cf604-ccd3-4157-af1a-c3de6da3ac55}" id="{bc659c25-18b5-48a4-9218-14e41739158a}" done="1">
    <x18tc:text xml:space="preserve">3.4 - Mensuralidade dos objetivos e indicadores da proposta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5.38"/>
    <col customWidth="1" min="2" max="2" width="121.75"/>
    <col customWidth="1" min="3" max="5" width="12.63"/>
  </cols>
  <sheetData>
    <row r="1" ht="28.5" customHeight="1">
      <c r="A1" s="1"/>
      <c r="B1" s="2"/>
    </row>
    <row r="2" ht="94.5" customHeight="1">
      <c r="A2" s="1"/>
      <c r="B2" s="1"/>
    </row>
    <row r="3" ht="28.5" customHeight="1">
      <c r="A3" s="3"/>
      <c r="B3" s="4" t="s">
        <v>0</v>
      </c>
      <c r="C3" s="4"/>
      <c r="D3" s="4"/>
      <c r="E3" s="4"/>
    </row>
    <row r="4" ht="28.5" customHeight="1">
      <c r="A4" s="3"/>
      <c r="B4" s="5" t="s">
        <v>1</v>
      </c>
      <c r="C4" s="6" t="s">
        <v>2</v>
      </c>
      <c r="D4" s="6" t="s">
        <v>3</v>
      </c>
      <c r="E4" s="7" t="s">
        <v>4</v>
      </c>
    </row>
    <row r="5" ht="15.75" customHeight="1">
      <c r="A5" s="8"/>
      <c r="B5" s="9" t="s">
        <v>5</v>
      </c>
      <c r="C5" s="9"/>
      <c r="D5" s="9"/>
      <c r="E5" s="9"/>
    </row>
    <row r="6" ht="15.75" customHeight="1">
      <c r="A6" s="10"/>
      <c r="B6" s="11" t="s">
        <v>6</v>
      </c>
      <c r="C6" s="12">
        <v>5.0</v>
      </c>
      <c r="D6" s="12">
        <v>1.0</v>
      </c>
      <c r="E6" s="13">
        <f t="shared" ref="E6:E9" si="1">C6*D6</f>
        <v>5</v>
      </c>
    </row>
    <row r="7" ht="15.75" customHeight="1">
      <c r="A7" s="10"/>
      <c r="B7" s="11" t="s">
        <v>7</v>
      </c>
      <c r="C7" s="12">
        <v>5.0</v>
      </c>
      <c r="D7" s="12">
        <v>0.5</v>
      </c>
      <c r="E7" s="13">
        <f t="shared" si="1"/>
        <v>2.5</v>
      </c>
    </row>
    <row r="8" ht="29.25" customHeight="1">
      <c r="A8" s="14"/>
      <c r="B8" s="15" t="s">
        <v>8</v>
      </c>
      <c r="C8" s="12">
        <v>5.0</v>
      </c>
      <c r="D8" s="12">
        <v>1.0</v>
      </c>
      <c r="E8" s="13">
        <f t="shared" si="1"/>
        <v>5</v>
      </c>
    </row>
    <row r="9" ht="15.75" customHeight="1">
      <c r="A9" s="10"/>
      <c r="B9" s="11" t="s">
        <v>9</v>
      </c>
      <c r="C9" s="12">
        <v>5.0</v>
      </c>
      <c r="D9" s="12">
        <v>0.5</v>
      </c>
      <c r="E9" s="13">
        <f t="shared" si="1"/>
        <v>2.5</v>
      </c>
    </row>
    <row r="10" ht="15.75" customHeight="1">
      <c r="A10" s="16"/>
      <c r="B10" s="17" t="s">
        <v>10</v>
      </c>
      <c r="C10" s="18"/>
      <c r="D10" s="18"/>
      <c r="E10" s="17">
        <f>SUM(E6:E9)</f>
        <v>15</v>
      </c>
    </row>
    <row r="11" ht="15.75" customHeight="1">
      <c r="A11" s="19"/>
      <c r="B11" s="20" t="s">
        <v>11</v>
      </c>
      <c r="C11" s="9"/>
      <c r="D11" s="9"/>
      <c r="E11" s="9"/>
    </row>
    <row r="12" ht="15.75" customHeight="1">
      <c r="A12" s="21"/>
      <c r="B12" s="22" t="s">
        <v>12</v>
      </c>
      <c r="C12" s="12">
        <v>5.0</v>
      </c>
      <c r="D12" s="12">
        <v>1.0</v>
      </c>
      <c r="E12" s="13">
        <f t="shared" ref="E12:E15" si="2">C12*D12</f>
        <v>5</v>
      </c>
    </row>
    <row r="13" ht="15.75" customHeight="1">
      <c r="A13" s="21"/>
      <c r="B13" s="22" t="s">
        <v>13</v>
      </c>
      <c r="C13" s="12">
        <v>5.0</v>
      </c>
      <c r="D13" s="12">
        <v>0.5</v>
      </c>
      <c r="E13" s="13">
        <f t="shared" si="2"/>
        <v>2.5</v>
      </c>
    </row>
    <row r="14" ht="15.75" customHeight="1">
      <c r="A14" s="21"/>
      <c r="B14" s="22" t="s">
        <v>14</v>
      </c>
      <c r="C14" s="12">
        <v>5.0</v>
      </c>
      <c r="D14" s="12">
        <v>1.0</v>
      </c>
      <c r="E14" s="13">
        <f t="shared" si="2"/>
        <v>5</v>
      </c>
    </row>
    <row r="15" ht="15.75" customHeight="1">
      <c r="A15" s="21"/>
      <c r="B15" s="22" t="s">
        <v>15</v>
      </c>
      <c r="C15" s="12">
        <v>5.0</v>
      </c>
      <c r="D15" s="12">
        <v>0.5</v>
      </c>
      <c r="E15" s="13">
        <f t="shared" si="2"/>
        <v>2.5</v>
      </c>
    </row>
    <row r="16" ht="15.75" customHeight="1">
      <c r="A16" s="16"/>
      <c r="B16" s="23" t="s">
        <v>16</v>
      </c>
      <c r="C16" s="24"/>
      <c r="D16" s="24"/>
      <c r="E16" s="23">
        <f>SUM(E12:E15)</f>
        <v>15</v>
      </c>
    </row>
    <row r="17" ht="15.75" customHeight="1">
      <c r="A17" s="19"/>
      <c r="B17" s="20" t="s">
        <v>17</v>
      </c>
      <c r="C17" s="9"/>
      <c r="D17" s="9"/>
      <c r="E17" s="9"/>
    </row>
    <row r="18" ht="15.75" customHeight="1">
      <c r="A18" s="10"/>
      <c r="B18" s="11" t="s">
        <v>18</v>
      </c>
      <c r="C18" s="12">
        <v>5.0</v>
      </c>
      <c r="D18" s="12">
        <v>1.0</v>
      </c>
      <c r="E18" s="13">
        <f t="shared" ref="E18:E29" si="3">C18*D18</f>
        <v>5</v>
      </c>
    </row>
    <row r="19" ht="15.75" customHeight="1">
      <c r="A19" s="1"/>
      <c r="B19" s="25" t="s">
        <v>19</v>
      </c>
      <c r="C19" s="12">
        <v>5.0</v>
      </c>
      <c r="D19" s="12">
        <v>1.0</v>
      </c>
      <c r="E19" s="13">
        <f t="shared" si="3"/>
        <v>5</v>
      </c>
    </row>
    <row r="20" ht="15.75" customHeight="1">
      <c r="A20" s="1"/>
      <c r="B20" s="25" t="s">
        <v>20</v>
      </c>
      <c r="C20" s="12">
        <v>5.0</v>
      </c>
      <c r="D20" s="12">
        <v>0.5</v>
      </c>
      <c r="E20" s="13">
        <f t="shared" si="3"/>
        <v>2.5</v>
      </c>
    </row>
    <row r="21" ht="15.75" customHeight="1">
      <c r="A21" s="10"/>
      <c r="B21" s="11" t="s">
        <v>21</v>
      </c>
      <c r="C21" s="26">
        <v>5.0</v>
      </c>
      <c r="D21" s="26">
        <v>0.5</v>
      </c>
      <c r="E21" s="13">
        <f t="shared" si="3"/>
        <v>2.5</v>
      </c>
    </row>
    <row r="22" ht="15.75" customHeight="1">
      <c r="A22" s="10"/>
      <c r="B22" s="11" t="s">
        <v>22</v>
      </c>
      <c r="C22" s="12">
        <v>5.0</v>
      </c>
      <c r="D22" s="12">
        <v>1.0</v>
      </c>
      <c r="E22" s="13">
        <f t="shared" si="3"/>
        <v>5</v>
      </c>
    </row>
    <row r="23" ht="15.75" customHeight="1">
      <c r="A23" s="10"/>
      <c r="B23" s="11" t="s">
        <v>23</v>
      </c>
      <c r="C23" s="12">
        <v>5.0</v>
      </c>
      <c r="D23" s="26">
        <v>0.5</v>
      </c>
      <c r="E23" s="13">
        <f t="shared" si="3"/>
        <v>2.5</v>
      </c>
    </row>
    <row r="24" ht="15.75" customHeight="1">
      <c r="A24" s="10"/>
      <c r="B24" s="11" t="s">
        <v>24</v>
      </c>
      <c r="C24" s="12">
        <v>5.0</v>
      </c>
      <c r="D24" s="12">
        <v>1.0</v>
      </c>
      <c r="E24" s="13">
        <f t="shared" si="3"/>
        <v>5</v>
      </c>
    </row>
    <row r="25" ht="15.75" customHeight="1">
      <c r="A25" s="27"/>
      <c r="B25" s="28" t="s">
        <v>25</v>
      </c>
      <c r="C25" s="12">
        <v>5.0</v>
      </c>
      <c r="D25" s="12">
        <v>1.0</v>
      </c>
      <c r="E25" s="13">
        <f t="shared" si="3"/>
        <v>5</v>
      </c>
    </row>
    <row r="26" ht="15.75" customHeight="1">
      <c r="A26" s="10"/>
      <c r="B26" s="11" t="s">
        <v>26</v>
      </c>
      <c r="C26" s="12">
        <v>5.0</v>
      </c>
      <c r="D26" s="12">
        <v>0.5</v>
      </c>
      <c r="E26" s="13">
        <f t="shared" si="3"/>
        <v>2.5</v>
      </c>
    </row>
    <row r="27" ht="15.75" customHeight="1">
      <c r="A27" s="10"/>
      <c r="B27" s="11" t="s">
        <v>27</v>
      </c>
      <c r="C27" s="12">
        <v>5.0</v>
      </c>
      <c r="D27" s="12">
        <v>0.5</v>
      </c>
      <c r="E27" s="13">
        <f t="shared" si="3"/>
        <v>2.5</v>
      </c>
    </row>
    <row r="28" ht="15.75" customHeight="1">
      <c r="A28" s="10"/>
      <c r="B28" s="11" t="s">
        <v>28</v>
      </c>
      <c r="C28" s="12">
        <v>5.0</v>
      </c>
      <c r="D28" s="12">
        <v>1.0</v>
      </c>
      <c r="E28" s="13">
        <f t="shared" si="3"/>
        <v>5</v>
      </c>
    </row>
    <row r="29" ht="15.75" customHeight="1">
      <c r="A29" s="10"/>
      <c r="B29" s="11" t="s">
        <v>29</v>
      </c>
      <c r="C29" s="12">
        <v>5.0</v>
      </c>
      <c r="D29" s="12">
        <v>0.5</v>
      </c>
      <c r="E29" s="13">
        <f t="shared" si="3"/>
        <v>2.5</v>
      </c>
    </row>
    <row r="30" ht="15.75" customHeight="1">
      <c r="A30" s="16"/>
      <c r="B30" s="29" t="s">
        <v>30</v>
      </c>
      <c r="C30" s="30"/>
      <c r="D30" s="30"/>
      <c r="E30" s="29">
        <f>SUM(E18:E29)</f>
        <v>45</v>
      </c>
    </row>
    <row r="31" ht="15.75" customHeight="1">
      <c r="A31" s="19"/>
      <c r="B31" s="20" t="s">
        <v>31</v>
      </c>
      <c r="C31" s="9"/>
      <c r="D31" s="9"/>
      <c r="E31" s="9"/>
    </row>
    <row r="32" ht="15.75" customHeight="1">
      <c r="A32" s="1"/>
      <c r="B32" s="25" t="s">
        <v>32</v>
      </c>
      <c r="C32" s="12">
        <v>5.0</v>
      </c>
      <c r="D32" s="12">
        <v>1.0</v>
      </c>
      <c r="E32" s="13">
        <f t="shared" ref="E32:E36" si="4">C32*D32</f>
        <v>5</v>
      </c>
    </row>
    <row r="33" ht="15.75" customHeight="1">
      <c r="A33" s="1"/>
      <c r="B33" s="25" t="s">
        <v>33</v>
      </c>
      <c r="C33" s="12">
        <v>5.0</v>
      </c>
      <c r="D33" s="12">
        <v>1.0</v>
      </c>
      <c r="E33" s="13">
        <f t="shared" si="4"/>
        <v>5</v>
      </c>
    </row>
    <row r="34" ht="15.75" customHeight="1">
      <c r="A34" s="1"/>
      <c r="B34" s="25" t="s">
        <v>34</v>
      </c>
      <c r="C34" s="12">
        <v>5.0</v>
      </c>
      <c r="D34" s="12">
        <v>1.0</v>
      </c>
      <c r="E34" s="13">
        <f t="shared" si="4"/>
        <v>5</v>
      </c>
    </row>
    <row r="35" ht="15.75" customHeight="1">
      <c r="A35" s="1"/>
      <c r="B35" s="25" t="s">
        <v>35</v>
      </c>
      <c r="C35" s="12">
        <v>5.0</v>
      </c>
      <c r="D35" s="12">
        <v>1.0</v>
      </c>
      <c r="E35" s="13">
        <f t="shared" si="4"/>
        <v>5</v>
      </c>
    </row>
    <row r="36" ht="15.0" customHeight="1">
      <c r="A36" s="1"/>
      <c r="B36" s="25" t="s">
        <v>36</v>
      </c>
      <c r="C36" s="12">
        <v>5.0</v>
      </c>
      <c r="D36" s="31">
        <v>1.0</v>
      </c>
      <c r="E36" s="13">
        <f t="shared" si="4"/>
        <v>5</v>
      </c>
    </row>
    <row r="37" ht="15.75" customHeight="1">
      <c r="A37" s="16"/>
      <c r="B37" s="29" t="s">
        <v>37</v>
      </c>
      <c r="C37" s="30"/>
      <c r="D37" s="30"/>
      <c r="E37" s="29">
        <f>SUM(E32:E36)</f>
        <v>25</v>
      </c>
    </row>
    <row r="38" ht="15.75" customHeight="1">
      <c r="A38" s="32"/>
      <c r="B38" s="33" t="s">
        <v>38</v>
      </c>
      <c r="C38" s="34"/>
      <c r="D38" s="34"/>
      <c r="E38" s="34">
        <f>SUM(E10,E16,E30,E37)</f>
        <v>100</v>
      </c>
    </row>
    <row r="39" ht="84.0" customHeight="1">
      <c r="A39" s="35"/>
      <c r="B39" s="35"/>
    </row>
    <row r="40" ht="15.75" customHeight="1">
      <c r="A40" s="36"/>
      <c r="B40" s="37"/>
    </row>
  </sheetData>
  <mergeCells count="4">
    <mergeCell ref="B1:E1"/>
    <mergeCell ref="B2:E2"/>
    <mergeCell ref="B39:E39"/>
    <mergeCell ref="B40:E40"/>
  </mergeCells>
  <dataValidations>
    <dataValidation type="list" allowBlank="1" showErrorMessage="1" sqref="C6:C9 C12:C15 C18:C29 C32:C36">
      <formula1>"5,4,3,2,1"</formula1>
    </dataValidation>
  </dataValidations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02BA7B-C5D0-4725-B9EB-47F015764F25}"/>
</file>

<file path=customXml/itemProps2.xml><?xml version="1.0" encoding="utf-8"?>
<ds:datastoreItem xmlns:ds="http://schemas.openxmlformats.org/officeDocument/2006/customXml" ds:itemID="{911304FC-D4E2-498B-9146-7255CFDE5623}"/>
</file>

<file path=customXml/itemProps3.xml><?xml version="1.0" encoding="utf-8"?>
<ds:datastoreItem xmlns:ds="http://schemas.openxmlformats.org/officeDocument/2006/customXml" ds:itemID="{B646915F-B9A1-4EBC-AA0A-CD749ECBDC8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